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180"/>
  </bookViews>
  <sheets>
    <sheet name="Verejný sektor + NÚJ" sheetId="1" r:id="rId1"/>
    <sheet name="spôsob vyhodnotenia" sheetId="3" r:id="rId2"/>
  </sheets>
  <definedNames>
    <definedName name="_xlnm.Print_Area" localSheetId="1">'spôsob vyhodnotenia'!$A$1:$S$67</definedName>
    <definedName name="_xlnm.Print_Area" localSheetId="0">'Verejný sektor + NÚJ'!$A$1:$D$78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1" l="1"/>
  <c r="I36" i="1"/>
  <c r="K37" i="1"/>
  <c r="J37" i="1"/>
  <c r="I37" i="1"/>
  <c r="D26" i="1"/>
  <c r="K38" i="1"/>
  <c r="J38" i="1"/>
  <c r="I38" i="1"/>
  <c r="J35" i="1"/>
  <c r="K36" i="1"/>
  <c r="J36" i="1"/>
  <c r="K35" i="1"/>
  <c r="I35" i="1"/>
  <c r="D27" i="1"/>
  <c r="D25" i="1"/>
  <c r="D24" i="1"/>
</calcChain>
</file>

<file path=xl/comments1.xml><?xml version="1.0" encoding="utf-8"?>
<comments xmlns="http://schemas.openxmlformats.org/spreadsheetml/2006/main">
  <authors>
    <author>Autor</author>
  </authors>
  <commentList>
    <comment ref="D7" authorId="0" shapeId="0">
      <text>
        <r>
          <rPr>
            <b/>
            <sz val="9"/>
            <color indexed="81"/>
            <rFont val="Segoe UI"/>
            <family val="2"/>
            <charset val="238"/>
          </rPr>
          <t xml:space="preserve">Inštrukcia RO: </t>
        </r>
        <r>
          <rPr>
            <sz val="9"/>
            <color indexed="81"/>
            <rFont val="Segoe UI"/>
            <family val="2"/>
            <charset val="238"/>
          </rPr>
          <t xml:space="preserve">
Žiadateľ uvedie účtovný rok, za ktorý vypĺňate údaje.</t>
        </r>
      </text>
    </comment>
    <comment ref="A27" authorId="0" shapeId="0">
      <text>
        <r>
          <rPr>
            <b/>
            <sz val="9"/>
            <color indexed="81"/>
            <rFont val="Segoe UI"/>
            <family val="2"/>
            <charset val="238"/>
          </rPr>
          <t xml:space="preserve">Inštrukcia RO: 
</t>
        </r>
        <r>
          <rPr>
            <sz val="9"/>
            <color indexed="81"/>
            <rFont val="Segoe UI"/>
            <family val="2"/>
            <charset val="238"/>
          </rPr>
          <t xml:space="preserve">Zadĺženosť by nemala presiahnuť </t>
        </r>
        <r>
          <rPr>
            <b/>
            <sz val="9"/>
            <color indexed="81"/>
            <rFont val="Segoe UI"/>
            <family val="2"/>
            <charset val="238"/>
          </rPr>
          <t>70%</t>
        </r>
      </text>
    </comment>
    <comment ref="A32" authorId="0" shapeId="0">
      <text>
        <r>
          <rPr>
            <b/>
            <sz val="9"/>
            <color indexed="81"/>
            <rFont val="Segoe UI"/>
            <family val="2"/>
            <charset val="238"/>
          </rPr>
          <t>Inštrukcia pre žiadateľa:</t>
        </r>
        <r>
          <rPr>
            <sz val="9"/>
            <color indexed="81"/>
            <rFont val="Segoe UI"/>
            <family val="2"/>
            <charset val="238"/>
          </rPr>
          <t xml:space="preserve"> 
Žiadateľ vyberie túto možnosť, ak používa účtovné výkazy označené ako ROPO SFOV 1-01.
Žiadateľ následne vloží vstupné údaje zo Súvahy do stĺpca „Hodnoty z príslušných výkazov“.
</t>
        </r>
        <r>
          <rPr>
            <u/>
            <sz val="9"/>
            <color indexed="81"/>
            <rFont val="Segoe UI"/>
            <family val="2"/>
            <charset val="238"/>
          </rPr>
          <t>Žiadateľ, ktorý nie je starší ako jeden rok a nedisponuje schválenou účtovnou závierkou uvádza nulové hodnoty.</t>
        </r>
      </text>
    </comment>
    <comment ref="A43" authorId="0" shapeId="0">
      <text>
        <r>
          <rPr>
            <b/>
            <sz val="9"/>
            <color indexed="81"/>
            <rFont val="Segoe UI"/>
            <family val="2"/>
            <charset val="238"/>
          </rPr>
          <t>Inštrukcia pre žiadateľa:</t>
        </r>
        <r>
          <rPr>
            <sz val="9"/>
            <color indexed="81"/>
            <rFont val="Segoe UI"/>
            <family val="2"/>
            <charset val="238"/>
          </rPr>
          <t xml:space="preserve">
Žiadateľ vyberie túto možnosť, ak používa účtovné výkazy označené ako NUJ 1-01.
Žiadateľ následne vloží vstupné údaje zo Súvahy do stĺpca „Hodnoty z príslušných výkazov“.
</t>
        </r>
        <r>
          <rPr>
            <b/>
            <sz val="9"/>
            <color indexed="81"/>
            <rFont val="Segoe UI"/>
            <family val="2"/>
            <charset val="238"/>
          </rPr>
          <t xml:space="preserve">
</t>
        </r>
        <r>
          <rPr>
            <u/>
            <sz val="9"/>
            <color indexed="81"/>
            <rFont val="Segoe UI"/>
            <family val="2"/>
            <charset val="238"/>
          </rPr>
          <t>Žiadateľ, ktorý nie je starší ako jeden rok a nedisponuje schválenou účtovnou závierkou uvádza nulové hodnoty.</t>
        </r>
      </text>
    </comment>
    <comment ref="A56" authorId="0" shapeId="0">
      <text>
        <r>
          <rPr>
            <b/>
            <sz val="9"/>
            <color indexed="81"/>
            <rFont val="Segoe UI"/>
            <family val="2"/>
            <charset val="238"/>
          </rPr>
          <t>Inštrukcia pre žiadateľa:</t>
        </r>
        <r>
          <rPr>
            <sz val="9"/>
            <color indexed="81"/>
            <rFont val="Segoe UI"/>
            <family val="2"/>
            <charset val="238"/>
          </rPr>
          <t xml:space="preserve">
Žiadateľ vyberie túto možnosť, ak používa účtovné výkazy označené ako Úč NO.
Žiadateľ následne vloží vstupné údaje z Výkazu Majetku a záväzkov, resp. Príjmov a výdavkov do stĺpca „Hodnoty z príslušných výkazov“.
</t>
        </r>
        <r>
          <rPr>
            <u/>
            <sz val="9"/>
            <color indexed="81"/>
            <rFont val="Segoe UI"/>
            <family val="2"/>
            <charset val="238"/>
          </rPr>
          <t>Žiadateľ, ktorý nie je starší ako jeden rok a nedisponuje schválenou účtovnou závierkou uvádza nulové hodnoty.</t>
        </r>
      </text>
    </comment>
  </commentList>
</comments>
</file>

<file path=xl/sharedStrings.xml><?xml version="1.0" encoding="utf-8"?>
<sst xmlns="http://schemas.openxmlformats.org/spreadsheetml/2006/main" count="83" uniqueCount="64">
  <si>
    <t>Ukazovatele hodnotenia finančnej situácie
 (verejný sektor a neziskové účtovné jednotky)</t>
  </si>
  <si>
    <t>Referenčné účtovné obdobie</t>
  </si>
  <si>
    <t>Ukazovateľ hodnotenia subjektu verejného sektora</t>
  </si>
  <si>
    <t>Použitý vzorec</t>
  </si>
  <si>
    <t>X1=_FM/_KZAV</t>
  </si>
  <si>
    <t>X2=(_FM+_KRPOH)/_KZAV</t>
  </si>
  <si>
    <t>X3=(_OAKT-_DLPOH)/_KZAV</t>
  </si>
  <si>
    <t>Celková zadĺženosť</t>
  </si>
  <si>
    <t>X4=_CK/_AKT*100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</si>
  <si>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</si>
  <si>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</si>
  <si>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</si>
  <si>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</si>
  <si>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</si>
  <si>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</si>
  <si>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</si>
  <si>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</si>
  <si>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</si>
  <si>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</si>
  <si>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</si>
  <si>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</si>
  <si>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</si>
  <si>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</si>
  <si>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</si>
  <si>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x - žaidatateľ doplní/upraví údaje podľa účtovnej evidencie.</t>
  </si>
  <si>
    <t>MaZ_12x - záväzky krátkodobé (z účtovnej evidencie)</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</si>
  <si>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</si>
  <si>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</si>
  <si>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</si>
  <si>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</si>
  <si>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</si>
  <si>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</si>
  <si>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</si>
  <si>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Hodnoty z príslušných výkazov</t>
  </si>
  <si>
    <t>Použité termíny v modeli / Riadok výkazu (MaZ=Výkaz majetku a záväzkov)</t>
  </si>
  <si>
    <r>
      <t xml:space="preserve">Obežné aktíva (obežný majetok) / </t>
    </r>
    <r>
      <rPr>
        <b/>
        <sz val="10"/>
        <rFont val="Arial"/>
        <family val="2"/>
        <charset val="238"/>
      </rPr>
      <t>S_029</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</si>
  <si>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</si>
  <si>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</si>
  <si>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</si>
  <si>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</si>
  <si>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</si>
  <si>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</si>
  <si>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</si>
  <si>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</si>
  <si>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</si>
  <si>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</si>
  <si>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</si>
  <si>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</si>
  <si>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Referenčné účtovné obdobie je účtovné obdobie:
a) predchádzajúce účtovnému obdobiu, v ktorom žiadateľ predložil ŽoNFP, ak za toto referenčné účtovné obdobie disponuje žiadateľ  schválenou účtovnou závierkou,
b) predchádzajúce účtovnému obdobiu, ktoré predchádza účtovnému obdobiu, v ktorom žiadateľ predložil ŽoNFP,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</si>
  <si>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r>
      <t xml:space="preserve">Krátkodobé záväzky / </t>
    </r>
    <r>
      <rPr>
        <b/>
        <sz val="10"/>
        <rFont val="Arial"/>
        <family val="2"/>
        <charset val="238"/>
      </rPr>
      <t>S_151+S_175+S_176+S_177+S_179+S_181</t>
    </r>
  </si>
  <si>
    <t>Legenda</t>
  </si>
  <si>
    <t>vypĺňa žiadateľ/partner</t>
  </si>
  <si>
    <t>počíta automaticky (medzisúčet)</t>
  </si>
  <si>
    <t>Likvidita I. stupňa - pohotová likvidita (0,2 - 0,5)</t>
  </si>
  <si>
    <t>Likvidita II. stupňa - bežná likvidita (1 - 1,5)</t>
  </si>
  <si>
    <t>Likvidita III. stupňa - celková likvidita (1,5 - 2,5)</t>
  </si>
  <si>
    <t>V..................................     dňa...................................</t>
  </si>
  <si>
    <t>Podpis a pečiatka štatutárneho orgánu žiadateľa</t>
  </si>
  <si>
    <t>Pozn.: 
Žiadatelia účtujúci v sústave jednoduchého účtovníctva použijú na výpočet jednotlivých ukazovateľov prislúchajúce položky z výkazu o majetku a záväzkoch/ výkazu o príjmoch a výdavkoch.</t>
  </si>
  <si>
    <t xml:space="preserve">Pozn.: 
Podklad pre výpočet ukazovateľov hodnotenia finančnej situácie žiadateľa tvorí účtovná závierka (súvaha) žiadateľa za posledné ukončené účtovné obdobie (rok n) predchádzajúce dátumu predloženia ŽoNFP.
Žiadateľ vyplní údaje, ktoré vecne zodpovedajú značeniu uvedenému v tomto formulári. V prípade nesúladu v označení riadkov súvahy a výkazu ziskov a strát vo formulároch používaných žiadateľom s týmto formulárom, žiadateľ uvedie požadované údaje zo svojich výkazov a v tejto časti uvedie vysvetlenie svojho postupu (napr. zmena formulárov účtovnej závierky). 
</t>
  </si>
  <si>
    <t>Príloha č. 17 výzvy PSK-MPSVR-053-2024-ITI-EFRR</t>
  </si>
  <si>
    <t>RRRR</t>
  </si>
  <si>
    <r>
      <t xml:space="preserve">Cudzie zdroje (cudzí kapitál) / </t>
    </r>
    <r>
      <rPr>
        <b/>
        <sz val="10"/>
        <rFont val="Arial"/>
        <family val="2"/>
        <charset val="238"/>
      </rPr>
      <t>S_073</t>
    </r>
  </si>
  <si>
    <r>
      <t xml:space="preserve">Krátkodobé záväzky / </t>
    </r>
    <r>
      <rPr>
        <b/>
        <sz val="10"/>
        <rFont val="Arial"/>
        <family val="2"/>
        <charset val="238"/>
      </rPr>
      <t>S_086+S_098+S_099+S_102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</si>
</sst>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_ ;[Red]\-#,##0.00\ "/>
  </numFmts>
  <fonts count="22"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9"/>
      <color indexed="81"/>
      <name val="Segoe UI"/>
      <family val="2"/>
      <charset val="238"/>
    </font>
    <font>
      <sz val="9"/>
      <color indexed="81"/>
      <name val="Segoe UI"/>
      <family val="2"/>
      <charset val="238"/>
    </font>
    <font>
      <b/>
      <sz val="8"/>
      <name val="Arial"/>
      <family val="2"/>
      <charset val="238"/>
    </font>
    <font>
      <u/>
      <sz val="9"/>
      <color indexed="81"/>
      <name val="Segoe UI"/>
      <family val="2"/>
      <charset val="238"/>
    </font>
    <font>
      <i/>
      <sz val="9"/>
      <color rgb="FF0070C0"/>
      <name val="Arial"/>
      <family val="2"/>
      <charset val="238"/>
    </font>
    <font>
      <sz val="9"/>
      <name val="Arial"/>
      <family val="2"/>
      <charset val="238"/>
    </font>
    <font>
      <b/>
      <sz val="10"/>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44"/>
        <bgColor indexed="64"/>
      </patternFill>
    </fill>
    <fill>
      <patternFill patternType="solid">
        <fgColor theme="4" tint="0.39997558519241921"/>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auto="1"/>
      </top>
      <bottom/>
      <diagonal/>
    </border>
  </borders>
  <cellStyleXfs count="6">
    <xf numFmtId="0" fontId="0" fillId="0" borderId="0"/>
    <xf numFmtId="164"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xf numFmtId="0" fontId="4" fillId="0" borderId="0"/>
  </cellStyleXfs>
  <cellXfs count="93">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0" fontId="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1"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3" xfId="2" applyFont="1" applyFill="1" applyBorder="1" applyAlignment="1" applyProtection="1">
      <alignment vertical="center"/>
      <protection hidden="1"/>
    </xf>
    <xf numFmtId="0" fontId="8" fillId="3" borderId="16"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0" borderId="0" xfId="0" applyFont="1" applyBorder="1" applyAlignment="1" applyProtection="1">
      <alignment horizontal="center" vertical="center"/>
      <protection hidden="1"/>
    </xf>
    <xf numFmtId="164" fontId="4" fillId="0" borderId="0" xfId="1" applyFont="1" applyAlignment="1" applyProtection="1">
      <alignment vertical="center"/>
      <protection hidden="1"/>
    </xf>
    <xf numFmtId="0" fontId="12" fillId="0" borderId="0" xfId="0" applyFont="1" applyBorder="1" applyAlignment="1" applyProtection="1">
      <alignment vertical="center"/>
      <protection hidden="1"/>
    </xf>
    <xf numFmtId="0" fontId="8" fillId="3" borderId="21" xfId="2" applyFont="1" applyFill="1" applyBorder="1" applyAlignment="1" applyProtection="1">
      <alignment vertical="center"/>
      <protection hidden="1"/>
    </xf>
    <xf numFmtId="0" fontId="4" fillId="0" borderId="0" xfId="0" applyFont="1" applyProtection="1">
      <protection hidden="1"/>
    </xf>
    <xf numFmtId="2" fontId="9" fillId="0" borderId="0" xfId="2" applyNumberFormat="1" applyFont="1" applyBorder="1" applyAlignment="1" applyProtection="1">
      <alignment horizontal="center" vertical="center"/>
      <protection hidden="1"/>
    </xf>
    <xf numFmtId="2" fontId="9" fillId="0" borderId="0" xfId="2" applyNumberFormat="1" applyFont="1" applyBorder="1" applyAlignment="1" applyProtection="1">
      <alignment horizontal="center" vertical="center" wrapText="1"/>
      <protection hidden="1"/>
    </xf>
    <xf numFmtId="0" fontId="4" fillId="2" borderId="0" xfId="2" applyFont="1" applyFill="1" applyBorder="1" applyAlignment="1" applyProtection="1">
      <alignment horizontal="left" vertical="center"/>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3" fillId="2" borderId="0" xfId="2" applyNumberFormat="1" applyFont="1" applyFill="1" applyBorder="1" applyAlignment="1" applyProtection="1">
      <alignment horizontal="center" vertical="center"/>
      <protection hidden="1"/>
    </xf>
    <xf numFmtId="0" fontId="11"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9"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5"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0"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4" fontId="9" fillId="0" borderId="9" xfId="2" applyNumberFormat="1" applyFont="1" applyFill="1" applyBorder="1" applyAlignment="1" applyProtection="1">
      <alignment horizontal="center" vertical="center"/>
      <protection locked="0"/>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4" fontId="9" fillId="0" borderId="9" xfId="2" applyNumberFormat="1" applyFont="1" applyFill="1" applyBorder="1" applyAlignment="1" applyProtection="1">
      <alignment horizontal="center" vertical="center" wrapText="1"/>
      <protection locked="0"/>
    </xf>
    <xf numFmtId="0" fontId="9"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0"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18" xfId="0" applyFont="1" applyBorder="1" applyAlignment="1" applyProtection="1">
      <alignment vertical="center"/>
      <protection locked="0"/>
    </xf>
    <xf numFmtId="0" fontId="4" fillId="0" borderId="25" xfId="0" applyFont="1" applyBorder="1" applyAlignment="1" applyProtection="1">
      <alignment horizontal="center" vertical="center"/>
      <protection locked="0"/>
    </xf>
    <xf numFmtId="0" fontId="4" fillId="0" borderId="26"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4" fillId="0" borderId="19"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0" borderId="20"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7" fillId="2" borderId="0" xfId="3" applyFont="1" applyFill="1" applyBorder="1" applyAlignment="1" applyProtection="1">
      <alignment horizontal="left" wrapText="1"/>
      <protection hidden="1"/>
    </xf>
    <xf numFmtId="0" fontId="4" fillId="5" borderId="9" xfId="2" applyFont="1" applyFill="1" applyBorder="1" applyAlignment="1" applyProtection="1">
      <alignment vertical="center"/>
      <protection hidden="1"/>
    </xf>
    <xf numFmtId="0" fontId="4" fillId="5" borderId="8" xfId="2" applyFont="1" applyFill="1" applyBorder="1" applyAlignment="1" applyProtection="1">
      <alignment vertical="center"/>
      <protection hidden="1"/>
    </xf>
    <xf numFmtId="165" fontId="4" fillId="5" borderId="8" xfId="0" applyNumberFormat="1" applyFont="1" applyFill="1" applyBorder="1" applyAlignment="1" applyProtection="1">
      <alignment horizontal="left" vertical="center"/>
      <protection hidden="1"/>
    </xf>
    <xf numFmtId="165" fontId="4" fillId="6" borderId="8" xfId="2" applyNumberFormat="1" applyFont="1" applyFill="1" applyBorder="1" applyAlignment="1" applyProtection="1">
      <alignment horizontal="center" vertical="center"/>
      <protection hidden="1"/>
    </xf>
    <xf numFmtId="10" fontId="4" fillId="6" borderId="8" xfId="4" applyNumberFormat="1" applyFont="1" applyFill="1" applyBorder="1" applyAlignment="1" applyProtection="1">
      <alignment horizontal="center" vertical="center"/>
      <protection hidden="1"/>
    </xf>
    <xf numFmtId="0" fontId="9" fillId="0" borderId="0" xfId="0" applyFont="1" applyFill="1" applyBorder="1" applyAlignment="1" applyProtection="1">
      <alignment horizontal="center"/>
      <protection hidden="1"/>
    </xf>
    <xf numFmtId="0" fontId="4" fillId="0" borderId="8" xfId="5" applyBorder="1" applyProtection="1">
      <protection locked="0" hidden="1"/>
    </xf>
    <xf numFmtId="0" fontId="17" fillId="2" borderId="0" xfId="0" applyFont="1" applyFill="1" applyBorder="1" applyProtection="1">
      <protection hidden="1"/>
    </xf>
    <xf numFmtId="0" fontId="4" fillId="7" borderId="8" xfId="5" applyFill="1" applyBorder="1" applyProtection="1">
      <protection hidden="1"/>
    </xf>
    <xf numFmtId="0" fontId="4" fillId="0" borderId="0" xfId="3"/>
    <xf numFmtId="0" fontId="20" fillId="0" borderId="0" xfId="0" applyFont="1" applyProtection="1">
      <protection locked="0"/>
    </xf>
    <xf numFmtId="0" fontId="20" fillId="0" borderId="29" xfId="0" applyFont="1" applyBorder="1" applyAlignment="1" applyProtection="1">
      <alignment horizontal="center"/>
      <protection locked="0"/>
    </xf>
    <xf numFmtId="4" fontId="9" fillId="0" borderId="9" xfId="2" applyNumberFormat="1" applyFont="1" applyFill="1" applyBorder="1" applyAlignment="1" applyProtection="1">
      <alignment horizontal="center" vertical="center" wrapText="1"/>
      <protection locked="0"/>
    </xf>
    <xf numFmtId="0" fontId="19" fillId="0" borderId="0" xfId="0" applyFont="1" applyAlignment="1" applyProtection="1">
      <alignment horizontal="left" vertical="top" wrapText="1"/>
      <protection hidden="1"/>
    </xf>
    <xf numFmtId="0" fontId="19" fillId="0" borderId="0" xfId="0" applyFont="1" applyAlignment="1" applyProtection="1">
      <alignment horizontal="left" vertical="center" wrapText="1"/>
      <protection hidden="1"/>
    </xf>
    <xf numFmtId="0" fontId="4" fillId="5" borderId="8" xfId="0" applyFont="1" applyFill="1" applyBorder="1" applyAlignment="1" applyProtection="1">
      <alignment horizontal="left" vertical="center"/>
      <protection hidden="1"/>
    </xf>
    <xf numFmtId="0" fontId="4" fillId="5" borderId="9" xfId="2" applyFont="1" applyFill="1" applyBorder="1" applyAlignment="1" applyProtection="1">
      <alignment horizontal="left" vertical="center"/>
      <protection hidden="1"/>
    </xf>
    <xf numFmtId="0" fontId="8" fillId="4" borderId="0" xfId="0" applyFont="1" applyFill="1" applyBorder="1" applyAlignment="1" applyProtection="1">
      <alignment horizontal="left" vertical="center"/>
      <protection hidden="1"/>
    </xf>
    <xf numFmtId="0" fontId="8" fillId="3" borderId="14" xfId="2" applyFont="1" applyFill="1" applyBorder="1" applyAlignment="1" applyProtection="1">
      <alignment horizontal="left" vertical="center"/>
      <protection hidden="1"/>
    </xf>
    <xf numFmtId="0" fontId="8" fillId="3" borderId="15" xfId="2" applyFont="1" applyFill="1" applyBorder="1" applyAlignment="1" applyProtection="1">
      <alignment horizontal="left" vertical="center"/>
      <protection hidden="1"/>
    </xf>
    <xf numFmtId="0" fontId="4" fillId="5" borderId="8" xfId="2" applyFont="1" applyFill="1" applyBorder="1" applyAlignment="1" applyProtection="1">
      <alignment horizontal="left" vertical="center"/>
      <protection hidden="1"/>
    </xf>
    <xf numFmtId="0" fontId="3" fillId="2" borderId="0" xfId="0" applyFont="1" applyFill="1" applyAlignment="1" applyProtection="1">
      <alignment horizontal="right" vertical="center"/>
      <protection hidden="1"/>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10" xfId="3" applyFont="1" applyFill="1" applyBorder="1" applyAlignment="1" applyProtection="1">
      <alignment horizontal="left" wrapText="1"/>
      <protection hidden="1"/>
    </xf>
    <xf numFmtId="0" fontId="7" fillId="2" borderId="25" xfId="3" applyFont="1" applyFill="1" applyBorder="1" applyAlignment="1" applyProtection="1">
      <alignment horizontal="left" wrapText="1"/>
      <protection hidden="1"/>
    </xf>
    <xf numFmtId="0" fontId="7" fillId="2" borderId="26" xfId="3" applyFont="1" applyFill="1" applyBorder="1" applyAlignment="1" applyProtection="1">
      <alignment horizontal="left" wrapText="1"/>
      <protection hidden="1"/>
    </xf>
    <xf numFmtId="0" fontId="7" fillId="2" borderId="19"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27" xfId="3" applyFont="1" applyFill="1" applyBorder="1" applyAlignment="1" applyProtection="1">
      <alignment horizontal="left" wrapText="1"/>
      <protection hidden="1"/>
    </xf>
    <xf numFmtId="0" fontId="7" fillId="2" borderId="20"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21" fillId="8" borderId="0" xfId="2" applyFont="1" applyFill="1" applyBorder="1" applyAlignment="1" applyProtection="1">
      <alignment horizontal="center" vertical="center"/>
      <protection hidden="1"/>
    </xf>
    <xf numFmtId="0" fontId="8" fillId="3" borderId="22" xfId="2" applyFont="1" applyFill="1" applyBorder="1" applyAlignment="1" applyProtection="1">
      <alignment horizontal="left" vertical="center"/>
      <protection hidden="1"/>
    </xf>
    <xf numFmtId="0" fontId="8" fillId="3" borderId="23" xfId="2" applyFont="1" applyFill="1" applyBorder="1" applyAlignment="1" applyProtection="1">
      <alignment horizontal="left" vertical="center"/>
      <protection hidden="1"/>
    </xf>
  </cellXfs>
  <cellStyles count="6">
    <cellStyle name="Čiarka" xfId="1" builtinId="3"/>
    <cellStyle name="Normálna" xfId="0" builtinId="0"/>
    <cellStyle name="Normálna 2" xfId="3"/>
    <cellStyle name="normálne_Hárok1" xfId="2"/>
    <cellStyle name="normální_Financna analyza" xfId="5"/>
    <cellStyle name="Percentá"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2"/>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31750</xdr:rowOff>
        </xdr:from>
        <xdr:to>
          <xdr:col>3</xdr:col>
          <xdr:colOff>3181350</xdr:colOff>
          <xdr:row>33</xdr:row>
          <xdr:rowOff>31750</xdr:rowOff>
        </xdr:to>
        <xdr:sp macro="" textlink="">
          <xdr:nvSpPr>
            <xdr:cNvPr id="1025" name="Option Button 1" descr="ROPO SFOV 1-0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9"/>
            </a:solidFill>
            <a:ln w="3175">
              <a:solidFill>
                <a:srgbClr val="000000" mc:Ignorable="a14" a14:legacySpreadsheetColorIndex="64"/>
              </a:solidFill>
              <a:miter lim="800000"/>
              <a:headEnd/>
              <a:tailEnd/>
            </a:ln>
          </xdr:spPr>
          <xdr:txBody>
            <a:bodyPr vertOverflow="clip" wrap="square" lIns="36576" tIns="32004" rIns="0" bIns="32004"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12700</xdr:colOff>
          <xdr:row>43</xdr:row>
          <xdr:rowOff>12700</xdr:rowOff>
        </xdr:from>
        <xdr:to>
          <xdr:col>3</xdr:col>
          <xdr:colOff>3181350</xdr:colOff>
          <xdr:row>44</xdr:row>
          <xdr:rowOff>57150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txBody>
            <a:bodyPr vertOverflow="clip" wrap="square" lIns="36576" tIns="32004" rIns="0" bIns="32004"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55</xdr:row>
          <xdr:rowOff>152400</xdr:rowOff>
        </xdr:from>
        <xdr:to>
          <xdr:col>3</xdr:col>
          <xdr:colOff>3175000</xdr:colOff>
          <xdr:row>57</xdr:row>
          <xdr:rowOff>38100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txBody>
            <a:bodyPr vertOverflow="clip" wrap="square" lIns="36576" tIns="32004" rIns="0" bIns="32004"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1</xdr:col>
      <xdr:colOff>1035050</xdr:colOff>
      <xdr:row>0</xdr:row>
      <xdr:rowOff>95250</xdr:rowOff>
    </xdr:from>
    <xdr:to>
      <xdr:col>3</xdr:col>
      <xdr:colOff>1563370</xdr:colOff>
      <xdr:row>1</xdr:row>
      <xdr:rowOff>575310</xdr:rowOff>
    </xdr:to>
    <xdr:pic>
      <xdr:nvPicPr>
        <xdr:cNvPr id="9" name="Obrázok 8"/>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28" t="22499" r="7345" b="20980"/>
        <a:stretch/>
      </xdr:blipFill>
      <xdr:spPr bwMode="auto">
        <a:xfrm>
          <a:off x="1676400" y="95250"/>
          <a:ext cx="5760720" cy="63881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207034</xdr:colOff>
      <xdr:row>1</xdr:row>
      <xdr:rowOff>95250</xdr:rowOff>
    </xdr:from>
    <xdr:to>
      <xdr:col>21</xdr:col>
      <xdr:colOff>581025</xdr:colOff>
      <xdr:row>67</xdr:row>
      <xdr:rowOff>104776</xdr:rowOff>
    </xdr:to>
    <xdr:sp macro="" textlink="">
      <xdr:nvSpPr>
        <xdr:cNvPr id="2" name="BlokTextu 1"/>
        <xdr:cNvSpPr txBox="1"/>
      </xdr:nvSpPr>
      <xdr:spPr>
        <a:xfrm>
          <a:off x="207034" y="257175"/>
          <a:ext cx="13175591" cy="1069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k-SK" sz="1400" b="1">
              <a:solidFill>
                <a:schemeClr val="dk1"/>
              </a:solidFill>
              <a:effectLst/>
              <a:latin typeface="+mn-lt"/>
              <a:ea typeface="+mn-ea"/>
              <a:cs typeface="+mn-cs"/>
            </a:rPr>
            <a:t>Posúdenie finančnej situácie – údaje z účtovnej závierky</a:t>
          </a:r>
          <a:endParaRPr lang="sk-SK" sz="1400">
            <a:effectLst/>
          </a:endParaRPr>
        </a:p>
        <a:p>
          <a:r>
            <a:rPr lang="sk-SK" sz="1100">
              <a:solidFill>
                <a:schemeClr val="dk1"/>
              </a:solidFill>
              <a:effectLst/>
              <a:latin typeface="+mn-lt"/>
              <a:ea typeface="+mn-ea"/>
              <a:cs typeface="+mn-cs"/>
            </a:rPr>
            <a:t> </a:t>
          </a:r>
          <a:endParaRPr lang="sk-SK">
            <a:effectLst/>
          </a:endParaRPr>
        </a:p>
        <a:p>
          <a:pPr marL="0" marR="0" indent="0" defTabSz="914400" eaLnBrk="1" fontAlgn="auto" latinLnBrk="0" hangingPunct="1">
            <a:lnSpc>
              <a:spcPct val="100000"/>
            </a:lnSpc>
            <a:spcBef>
              <a:spcPts val="0"/>
            </a:spcBef>
            <a:spcAft>
              <a:spcPts val="0"/>
            </a:spcAft>
            <a:buClrTx/>
            <a:buSzTx/>
            <a:buFontTx/>
            <a:buNone/>
            <a:tabLst/>
            <a:defRPr/>
          </a:pPr>
          <a:r>
            <a:rPr lang="sk-SK" sz="1100">
              <a:solidFill>
                <a:schemeClr val="dk1"/>
              </a:solidFill>
              <a:effectLst/>
              <a:latin typeface="+mn-lt"/>
              <a:ea typeface="+mn-ea"/>
              <a:cs typeface="+mn-cs"/>
            </a:rPr>
            <a:t>Posudzujú  sa základné finančné ukazovatele žiadateľa. Predmetom pospúdenia</a:t>
          </a:r>
          <a:r>
            <a:rPr lang="sk-SK" sz="1100" baseline="0">
              <a:solidFill>
                <a:schemeClr val="dk1"/>
              </a:solidFill>
              <a:effectLst/>
              <a:latin typeface="+mn-lt"/>
              <a:ea typeface="+mn-ea"/>
              <a:cs typeface="+mn-cs"/>
            </a:rPr>
            <a:t> </a:t>
          </a:r>
          <a:r>
            <a:rPr lang="sk-SK" sz="1100">
              <a:solidFill>
                <a:schemeClr val="dk1"/>
              </a:solidFill>
              <a:effectLst/>
              <a:latin typeface="+mn-lt"/>
              <a:ea typeface="+mn-ea"/>
              <a:cs typeface="+mn-cs"/>
            </a:rPr>
            <a:t>je kontrola správnosti údajov a ich výpočtu v rámci Indexu finančnej situácie žiadateľa na základe účtovných závierok. N</a:t>
          </a:r>
          <a:r>
            <a:rPr lang="sk-SK" sz="1100" baseline="0">
              <a:solidFill>
                <a:schemeClr val="dk1"/>
              </a:solidFill>
              <a:effectLst/>
              <a:latin typeface="+mn-lt"/>
              <a:ea typeface="+mn-ea"/>
              <a:cs typeface="+mn-cs"/>
            </a:rPr>
            <a:t>a základe výsledkov z relevantných indexov na posúdenie finačnej situácie žiadateľa sa priraďuje príslušné hodnotenie áno/nie. </a:t>
          </a:r>
          <a:r>
            <a:rPr lang="sk-SK" sz="1100" b="1">
              <a:solidFill>
                <a:schemeClr val="dk1"/>
              </a:solidFill>
              <a:effectLst/>
              <a:latin typeface="+mn-lt"/>
              <a:ea typeface="+mn-ea"/>
              <a:cs typeface="+mn-cs"/>
            </a:rPr>
            <a:t>Posudzujú sa </a:t>
          </a:r>
          <a:r>
            <a:rPr lang="cs-CZ" sz="1100" b="1">
              <a:solidFill>
                <a:schemeClr val="dk1"/>
              </a:solidFill>
              <a:effectLst/>
              <a:latin typeface="+mn-lt"/>
              <a:ea typeface="+mn-ea"/>
              <a:cs typeface="+mn-cs"/>
            </a:rPr>
            <a:t>údaje za rok n</a:t>
          </a:r>
          <a:r>
            <a:rPr lang="cs-CZ" sz="1100" b="1" baseline="0">
              <a:solidFill>
                <a:schemeClr val="dk1"/>
              </a:solidFill>
              <a:effectLst/>
              <a:latin typeface="+mn-lt"/>
              <a:ea typeface="+mn-ea"/>
              <a:cs typeface="+mn-cs"/>
            </a:rPr>
            <a:t> pri každom type indexu.</a:t>
          </a:r>
          <a:endParaRPr lang="sk-SK">
            <a:effectLst/>
          </a:endParaRPr>
        </a:p>
        <a:p>
          <a:r>
            <a:rPr lang="sk-SK" sz="1100">
              <a:solidFill>
                <a:schemeClr val="dk1"/>
              </a:solidFill>
              <a:effectLst/>
              <a:latin typeface="+mn-lt"/>
              <a:ea typeface="+mn-ea"/>
              <a:cs typeface="+mn-cs"/>
            </a:rPr>
            <a:t> </a:t>
          </a:r>
        </a:p>
        <a:p>
          <a:endParaRPr lang="sk-SK">
            <a:effectLst/>
          </a:endParaRPr>
        </a:p>
        <a:p>
          <a:r>
            <a:rPr lang="sk-SK" sz="1100" b="1" u="sng">
              <a:solidFill>
                <a:schemeClr val="dk1"/>
              </a:solidFill>
              <a:effectLst/>
              <a:latin typeface="+mn-lt"/>
              <a:ea typeface="+mn-ea"/>
              <a:cs typeface="+mn-cs"/>
            </a:rPr>
            <a:t>1) Posúdenie finančnej situácie – Altmanov index (podniky)</a:t>
          </a:r>
          <a:endParaRPr lang="sk-SK" b="1">
            <a:effectLst/>
          </a:endParaRPr>
        </a:p>
        <a:p>
          <a:r>
            <a:rPr lang="sk-SK" sz="1100">
              <a:solidFill>
                <a:schemeClr val="dk1"/>
              </a:solidFill>
              <a:effectLst/>
              <a:latin typeface="+mn-lt"/>
              <a:ea typeface="+mn-ea"/>
              <a:cs typeface="+mn-cs"/>
            </a:rPr>
            <a:t> </a:t>
          </a:r>
          <a:endParaRPr lang="sk-SK">
            <a:effectLst/>
          </a:endParaRPr>
        </a:p>
        <a:p>
          <a:pPr marL="0" marR="0" indent="0" defTabSz="914400" eaLnBrk="1" fontAlgn="auto" latinLnBrk="0" hangingPunct="1">
            <a:lnSpc>
              <a:spcPct val="100000"/>
            </a:lnSpc>
            <a:spcBef>
              <a:spcPts val="0"/>
            </a:spcBef>
            <a:spcAft>
              <a:spcPts val="0"/>
            </a:spcAft>
            <a:buClrTx/>
            <a:buSzTx/>
            <a:buFontTx/>
            <a:buNone/>
            <a:tabLst/>
            <a:defRPr/>
          </a:pPr>
          <a:r>
            <a:rPr lang="sk-SK" sz="1100">
              <a:solidFill>
                <a:schemeClr val="dk1"/>
              </a:solidFill>
              <a:effectLst/>
              <a:latin typeface="+mn-lt"/>
              <a:ea typeface="+mn-ea"/>
              <a:cs typeface="+mn-cs"/>
            </a:rPr>
            <a:t>Altmanov index sa používa pre tzv. ostatných žiadateľov. Z hľadiska právnej formy medzi nich patria žiadatelia zriadení za účelom podnikania, resp. dosahovania zisku. Z hľadiska účtovného tieto subjekty účtujú v sústave jednoduchého alebo podvojného účtovníctva označovaného ako účtovníctvo pre podnikateľov. </a:t>
          </a:r>
        </a:p>
        <a:p>
          <a:endParaRPr lang="sk-SK" sz="1100">
            <a:solidFill>
              <a:schemeClr val="dk1"/>
            </a:solidFill>
            <a:effectLst/>
            <a:latin typeface="+mn-lt"/>
            <a:ea typeface="+mn-ea"/>
            <a:cs typeface="+mn-cs"/>
          </a:endParaRPr>
        </a:p>
        <a:p>
          <a:r>
            <a:rPr lang="sk-SK" sz="1100" b="1">
              <a:solidFill>
                <a:schemeClr val="dk1"/>
              </a:solidFill>
              <a:effectLst/>
              <a:latin typeface="+mn-lt"/>
              <a:ea typeface="+mn-ea"/>
              <a:cs typeface="+mn-cs"/>
            </a:rPr>
            <a:t>Spôsob</a:t>
          </a:r>
          <a:r>
            <a:rPr lang="sk-SK" sz="1100" b="1" baseline="0">
              <a:solidFill>
                <a:schemeClr val="dk1"/>
              </a:solidFill>
              <a:effectLst/>
              <a:latin typeface="+mn-lt"/>
              <a:ea typeface="+mn-ea"/>
              <a:cs typeface="+mn-cs"/>
            </a:rPr>
            <a:t> vyhodnotenia: </a:t>
          </a:r>
          <a:r>
            <a:rPr lang="sk-SK" sz="1100" b="1">
              <a:solidFill>
                <a:schemeClr val="dk1"/>
              </a:solidFill>
              <a:effectLst/>
              <a:latin typeface="+mn-lt"/>
              <a:ea typeface="+mn-ea"/>
              <a:cs typeface="+mn-cs"/>
            </a:rPr>
            <a:t>Táto časť kritéria sa vyhodnotí ako „nie“, pokiaľ Altmanov index za rok n spadá do kategórie „Firma s veľmi silnými finančnými problémami“. V ostatných prípadoch uvedie hodnotenie „áno“</a:t>
          </a:r>
          <a:r>
            <a:rPr lang="sk-SK" sz="1100">
              <a:solidFill>
                <a:schemeClr val="dk1"/>
              </a:solidFill>
              <a:effectLst/>
              <a:latin typeface="+mn-lt"/>
              <a:ea typeface="+mn-ea"/>
              <a:cs typeface="+mn-cs"/>
            </a:rPr>
            <a:t>.</a:t>
          </a:r>
          <a:endParaRPr lang="sk-SK">
            <a:effectLst/>
          </a:endParaRPr>
        </a:p>
        <a:p>
          <a:r>
            <a:rPr lang="sk-SK" sz="1100">
              <a:solidFill>
                <a:schemeClr val="dk1"/>
              </a:solidFill>
              <a:effectLst/>
              <a:latin typeface="+mn-lt"/>
              <a:ea typeface="+mn-ea"/>
              <a:cs typeface="+mn-cs"/>
            </a:rPr>
            <a:t> </a:t>
          </a:r>
        </a:p>
        <a:p>
          <a:endParaRPr lang="sk-SK">
            <a:effectLst/>
          </a:endParaRPr>
        </a:p>
        <a:p>
          <a:r>
            <a:rPr lang="sk-SK" b="1">
              <a:effectLst/>
            </a:rPr>
            <a:t>ALEBO</a:t>
          </a:r>
        </a:p>
        <a:p>
          <a:endParaRPr lang="sk-SK">
            <a:effectLst/>
          </a:endParaRPr>
        </a:p>
        <a:p>
          <a:endParaRPr lang="sk-SK">
            <a:effectLst/>
          </a:endParaRPr>
        </a:p>
        <a:p>
          <a:r>
            <a:rPr lang="sk-SK" sz="1100" b="1" u="sng">
              <a:solidFill>
                <a:schemeClr val="dk1"/>
              </a:solidFill>
              <a:effectLst/>
              <a:latin typeface="+mn-lt"/>
              <a:ea typeface="+mn-ea"/>
              <a:cs typeface="+mn-cs"/>
            </a:rPr>
            <a:t>2) Posúdenie finančnej situácie – Index pre verejné a neziskové účtovné jednotky</a:t>
          </a:r>
          <a:endParaRPr lang="sk-SK">
            <a:effectLst/>
          </a:endParaRPr>
        </a:p>
        <a:p>
          <a:r>
            <a:rPr lang="sk-SK" sz="1100">
              <a:solidFill>
                <a:schemeClr val="dk1"/>
              </a:solidFill>
              <a:effectLst/>
              <a:latin typeface="+mn-lt"/>
              <a:ea typeface="+mn-ea"/>
              <a:cs typeface="+mn-cs"/>
            </a:rPr>
            <a:t> </a:t>
          </a:r>
          <a:endParaRPr lang="sk-SK">
            <a:effectLst/>
          </a:endParaRPr>
        </a:p>
        <a:p>
          <a:r>
            <a:rPr lang="sk-SK" sz="1100">
              <a:solidFill>
                <a:schemeClr val="dk1"/>
              </a:solidFill>
              <a:effectLst/>
              <a:latin typeface="+mn-lt"/>
              <a:ea typeface="+mn-ea"/>
              <a:cs typeface="+mn-cs"/>
            </a:rPr>
            <a:t>Posúdenie finančnej situácie subjektov verejného sektora, resp. subjektov založených za iným účelom než je podnikanie a dosahovanie zisku nie je možné posúdiť na základe Altmanovho indexu. Hlavnými znakmi definujúcimi finančnú situáciu týchto subjektov je predovšetkým posúdenie ich platobnej schopnosti a celkovej zadlženosti. Tieto znaky finančnej situácie sa odrážajú aj v definícii podniku v ťažkostiach a v prípade obcí a VÚC tiež v definícii zavedenia nútenej správy, ktorá je znakom že subjekt je v ťažkostiach. Vo všeobecnosti možno konštatovať, že pokiaľ takýto subjekt nie je v nútenej správe, resp. nie je v ťažkostiach, tak sú vytvorené základné predpoklady udržateľnosti subjektu.   V tomto prípade sa zohľadní miera platobnej schopnosti a celkovej zadlženosti ako doplnkové parametre na uistenie sa udržateľnosti subjektu a s ním aj projektu. </a:t>
          </a:r>
          <a:r>
            <a:rPr lang="sk-SK" sz="1100" b="1">
              <a:solidFill>
                <a:schemeClr val="dk1"/>
              </a:solidFill>
              <a:effectLst/>
              <a:latin typeface="+mn-lt"/>
              <a:ea typeface="+mn-ea"/>
              <a:cs typeface="+mn-cs"/>
            </a:rPr>
            <a:t>Posudzujú sa  </a:t>
          </a:r>
          <a:r>
            <a:rPr lang="cs-CZ" sz="1100" b="1">
              <a:solidFill>
                <a:schemeClr val="dk1"/>
              </a:solidFill>
              <a:effectLst/>
              <a:latin typeface="+mn-lt"/>
              <a:ea typeface="+mn-ea"/>
              <a:cs typeface="+mn-cs"/>
            </a:rPr>
            <a:t>údaje za rok n.</a:t>
          </a:r>
          <a:endParaRPr lang="sk-SK">
            <a:effectLst/>
          </a:endParaRPr>
        </a:p>
        <a:p>
          <a:endParaRPr lang="sk-SK">
            <a:effectLst/>
          </a:endParaRPr>
        </a:p>
        <a:p>
          <a:r>
            <a:rPr lang="sk-SK" sz="1100" b="1" u="none">
              <a:solidFill>
                <a:schemeClr val="dk1"/>
              </a:solidFill>
              <a:effectLst/>
              <a:latin typeface="+mn-lt"/>
              <a:ea typeface="+mn-ea"/>
              <a:cs typeface="+mn-cs"/>
            </a:rPr>
            <a:t>Ukazovatele platobnej schopnosti – likvidity</a:t>
          </a:r>
          <a:endParaRPr lang="sk-SK" u="none">
            <a:effectLst/>
          </a:endParaRPr>
        </a:p>
        <a:p>
          <a:r>
            <a:rPr lang="sk-SK" sz="1100">
              <a:solidFill>
                <a:schemeClr val="dk1"/>
              </a:solidFill>
              <a:effectLst/>
              <a:latin typeface="+mn-lt"/>
              <a:ea typeface="+mn-ea"/>
              <a:cs typeface="+mn-cs"/>
            </a:rPr>
            <a:t>Pokiaľ je hodnota likvidity 1 stupňa vyhovujúca - pohotová likvidita – </a:t>
          </a:r>
          <a:r>
            <a:rPr lang="sk-SK" sz="1100" baseline="0">
              <a:solidFill>
                <a:schemeClr val="dk1"/>
              </a:solidFill>
              <a:effectLst/>
              <a:latin typeface="+mn-lt"/>
              <a:ea typeface="+mn-ea"/>
              <a:cs typeface="+mn-cs"/>
            </a:rPr>
            <a:t>je v intervale </a:t>
          </a:r>
          <a:r>
            <a:rPr lang="sk-SK" sz="1100" b="1" baseline="0">
              <a:solidFill>
                <a:schemeClr val="dk1"/>
              </a:solidFill>
              <a:effectLst/>
              <a:latin typeface="+mn-lt"/>
              <a:ea typeface="+mn-ea"/>
              <a:cs typeface="+mn-cs"/>
            </a:rPr>
            <a:t>(</a:t>
          </a:r>
          <a:r>
            <a:rPr lang="sk-SK" sz="1100" b="1">
              <a:solidFill>
                <a:schemeClr val="dk1"/>
              </a:solidFill>
              <a:effectLst/>
              <a:latin typeface="+mn-lt"/>
              <a:ea typeface="+mn-ea"/>
              <a:cs typeface="+mn-cs"/>
            </a:rPr>
            <a:t>0,2 -</a:t>
          </a:r>
          <a:r>
            <a:rPr lang="sk-SK" sz="1100" b="1" baseline="0">
              <a:solidFill>
                <a:schemeClr val="dk1"/>
              </a:solidFill>
              <a:effectLst/>
              <a:latin typeface="+mn-lt"/>
              <a:ea typeface="+mn-ea"/>
              <a:cs typeface="+mn-cs"/>
            </a:rPr>
            <a:t> 0,5) </a:t>
          </a:r>
        </a:p>
        <a:p>
          <a:r>
            <a:rPr lang="sk-SK" sz="1100">
              <a:solidFill>
                <a:schemeClr val="dk1"/>
              </a:solidFill>
              <a:effectLst/>
              <a:latin typeface="+mn-lt"/>
              <a:ea typeface="+mn-ea"/>
              <a:cs typeface="+mn-cs"/>
            </a:rPr>
            <a:t>Pokiaľ je hodnota likvidity 2 stupňa vyhovujúca - bežná likvidita – </a:t>
          </a:r>
          <a:r>
            <a:rPr lang="sk-SK" sz="1100" baseline="0">
              <a:solidFill>
                <a:schemeClr val="dk1"/>
              </a:solidFill>
              <a:effectLst/>
              <a:latin typeface="+mn-lt"/>
              <a:ea typeface="+mn-ea"/>
              <a:cs typeface="+mn-cs"/>
            </a:rPr>
            <a:t>je v intervale </a:t>
          </a:r>
          <a:r>
            <a:rPr lang="sk-SK" sz="1100" b="1" baseline="0">
              <a:solidFill>
                <a:schemeClr val="dk1"/>
              </a:solidFill>
              <a:effectLst/>
              <a:latin typeface="+mn-lt"/>
              <a:ea typeface="+mn-ea"/>
              <a:cs typeface="+mn-cs"/>
            </a:rPr>
            <a:t>(1 </a:t>
          </a:r>
          <a:r>
            <a:rPr lang="sk-SK" sz="1100" b="1">
              <a:solidFill>
                <a:schemeClr val="dk1"/>
              </a:solidFill>
              <a:effectLst/>
              <a:latin typeface="+mn-lt"/>
              <a:ea typeface="+mn-ea"/>
              <a:cs typeface="+mn-cs"/>
            </a:rPr>
            <a:t>-</a:t>
          </a:r>
          <a:r>
            <a:rPr lang="sk-SK" sz="1100" b="1" baseline="0">
              <a:solidFill>
                <a:schemeClr val="dk1"/>
              </a:solidFill>
              <a:effectLst/>
              <a:latin typeface="+mn-lt"/>
              <a:ea typeface="+mn-ea"/>
              <a:cs typeface="+mn-cs"/>
            </a:rPr>
            <a:t> 1,5)  </a:t>
          </a:r>
        </a:p>
        <a:p>
          <a:pPr marL="0" marR="0" indent="0" defTabSz="914400" eaLnBrk="1" fontAlgn="auto" latinLnBrk="0" hangingPunct="1">
            <a:lnSpc>
              <a:spcPct val="100000"/>
            </a:lnSpc>
            <a:spcBef>
              <a:spcPts val="0"/>
            </a:spcBef>
            <a:spcAft>
              <a:spcPts val="0"/>
            </a:spcAft>
            <a:buClrTx/>
            <a:buSzTx/>
            <a:buFontTx/>
            <a:buNone/>
            <a:tabLst/>
            <a:defRPr/>
          </a:pPr>
          <a:r>
            <a:rPr lang="sk-SK" sz="1100">
              <a:solidFill>
                <a:schemeClr val="dk1"/>
              </a:solidFill>
              <a:effectLst/>
              <a:latin typeface="+mn-lt"/>
              <a:ea typeface="+mn-ea"/>
              <a:cs typeface="+mn-cs"/>
            </a:rPr>
            <a:t>Pokiaľ je hodnota likvidity 3 stupňa vyhovujúca - celková likvidita – </a:t>
          </a:r>
          <a:r>
            <a:rPr lang="sk-SK" sz="1100" baseline="0">
              <a:solidFill>
                <a:schemeClr val="dk1"/>
              </a:solidFill>
              <a:effectLst/>
              <a:latin typeface="+mn-lt"/>
              <a:ea typeface="+mn-ea"/>
              <a:cs typeface="+mn-cs"/>
            </a:rPr>
            <a:t>je v intervale </a:t>
          </a:r>
          <a:r>
            <a:rPr lang="sk-SK" sz="1100" b="1" baseline="0">
              <a:solidFill>
                <a:schemeClr val="dk1"/>
              </a:solidFill>
              <a:effectLst/>
              <a:latin typeface="+mn-lt"/>
              <a:ea typeface="+mn-ea"/>
              <a:cs typeface="+mn-cs"/>
            </a:rPr>
            <a:t>(1,5</a:t>
          </a:r>
          <a:r>
            <a:rPr lang="sk-SK" sz="1100" b="1">
              <a:solidFill>
                <a:schemeClr val="dk1"/>
              </a:solidFill>
              <a:effectLst/>
              <a:latin typeface="+mn-lt"/>
              <a:ea typeface="+mn-ea"/>
              <a:cs typeface="+mn-cs"/>
            </a:rPr>
            <a:t> -</a:t>
          </a:r>
          <a:r>
            <a:rPr lang="sk-SK" sz="1100" b="1" baseline="0">
              <a:solidFill>
                <a:schemeClr val="dk1"/>
              </a:solidFill>
              <a:effectLst/>
              <a:latin typeface="+mn-lt"/>
              <a:ea typeface="+mn-ea"/>
              <a:cs typeface="+mn-cs"/>
            </a:rPr>
            <a:t> 2,5)</a:t>
          </a:r>
          <a:endParaRPr lang="sk-SK" b="0">
            <a:effectLst/>
          </a:endParaRPr>
        </a:p>
        <a:p>
          <a:endParaRPr lang="sk-SK" sz="1100">
            <a:solidFill>
              <a:schemeClr val="dk1"/>
            </a:solidFill>
            <a:effectLst/>
            <a:latin typeface="+mn-lt"/>
            <a:ea typeface="+mn-ea"/>
            <a:cs typeface="+mn-cs"/>
          </a:endParaRPr>
        </a:p>
        <a:p>
          <a:r>
            <a:rPr lang="sk-SK" sz="1100" b="1">
              <a:solidFill>
                <a:schemeClr val="dk1"/>
              </a:solidFill>
              <a:effectLst/>
              <a:latin typeface="+mn-lt"/>
              <a:ea typeface="+mn-ea"/>
              <a:cs typeface="+mn-cs"/>
            </a:rPr>
            <a:t>Vyhodnotí sa platobná schopnosť - likvidita ako dostatočná.  </a:t>
          </a:r>
          <a:r>
            <a:rPr lang="sk-SK" sz="1100">
              <a:solidFill>
                <a:schemeClr val="dk1"/>
              </a:solidFill>
              <a:effectLst/>
              <a:latin typeface="+mn-lt"/>
              <a:ea typeface="+mn-ea"/>
              <a:cs typeface="+mn-cs"/>
            </a:rPr>
            <a:t>Ak by subjekt</a:t>
          </a:r>
          <a:r>
            <a:rPr lang="sk-SK" sz="1100" baseline="0">
              <a:solidFill>
                <a:schemeClr val="dk1"/>
              </a:solidFill>
              <a:effectLst/>
              <a:latin typeface="+mn-lt"/>
              <a:ea typeface="+mn-ea"/>
              <a:cs typeface="+mn-cs"/>
            </a:rPr>
            <a:t> nadobudol všetky hodnoty likvidity v daných intervaloch, jednalo by sa o ideálny stav. </a:t>
          </a:r>
        </a:p>
        <a:p>
          <a:endParaRPr lang="sk-SK"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sk-SK" sz="1100" b="1" i="1">
              <a:solidFill>
                <a:schemeClr val="dk1"/>
              </a:solidFill>
              <a:effectLst/>
              <a:latin typeface="+mn-lt"/>
              <a:ea typeface="+mn-ea"/>
              <a:cs typeface="+mn-cs"/>
            </a:rPr>
            <a:t>Pozn</a:t>
          </a:r>
          <a:r>
            <a:rPr lang="sk-SK" sz="1100" i="1">
              <a:solidFill>
                <a:schemeClr val="dk1"/>
              </a:solidFill>
              <a:effectLst/>
              <a:latin typeface="+mn-lt"/>
              <a:ea typeface="+mn-ea"/>
              <a:cs typeface="+mn-cs"/>
            </a:rPr>
            <a:t>. </a:t>
          </a:r>
          <a:r>
            <a:rPr lang="sk-SK" sz="1100">
              <a:solidFill>
                <a:schemeClr val="dk1"/>
              </a:solidFill>
              <a:effectLst/>
              <a:latin typeface="+mn-lt"/>
              <a:ea typeface="+mn-ea"/>
              <a:cs typeface="+mn-cs"/>
            </a:rPr>
            <a:t>V prípade žiadateľov účtujúcich v sústave jednoduchého účtovníctva ak ich krátkodobé záväzky sú nulové a nie je možné matematicky vykalkulovať hodnotu likvidít (1 až 3 stupňa), žiadateľ musí mať hodnotu majetku vyššiu ako 0,00 Eur a celkové príjmy &gt; celkové výdavky žiadateľa, vtedy je možné určiť </a:t>
          </a:r>
          <a:r>
            <a:rPr lang="sk-SK" sz="1100" b="1">
              <a:solidFill>
                <a:schemeClr val="dk1"/>
              </a:solidFill>
              <a:effectLst/>
              <a:latin typeface="+mn-lt"/>
              <a:ea typeface="+mn-ea"/>
              <a:cs typeface="+mn-cs"/>
            </a:rPr>
            <a:t>podmienky likvidity za vyhovujúce a vyhodnotí</a:t>
          </a:r>
          <a:r>
            <a:rPr lang="sk-SK" sz="1100" b="1" baseline="0">
              <a:solidFill>
                <a:schemeClr val="dk1"/>
              </a:solidFill>
              <a:effectLst/>
              <a:latin typeface="+mn-lt"/>
              <a:ea typeface="+mn-ea"/>
              <a:cs typeface="+mn-cs"/>
            </a:rPr>
            <a:t> sa platobná schopnosť- likvidita ako dostatočná</a:t>
          </a:r>
          <a:r>
            <a:rPr lang="sk-SK" sz="1100" b="1">
              <a:solidFill>
                <a:schemeClr val="dk1"/>
              </a:solidFill>
              <a:effectLst/>
              <a:latin typeface="+mn-lt"/>
              <a:ea typeface="+mn-ea"/>
              <a:cs typeface="+mn-cs"/>
            </a:rPr>
            <a:t>.</a:t>
          </a:r>
          <a:endParaRPr lang="sk-SK">
            <a:effectLst/>
          </a:endParaRPr>
        </a:p>
        <a:p>
          <a:endParaRPr lang="sk-SK" sz="1100">
            <a:solidFill>
              <a:schemeClr val="dk1"/>
            </a:solidFill>
            <a:effectLst/>
            <a:latin typeface="+mn-lt"/>
            <a:ea typeface="+mn-ea"/>
            <a:cs typeface="+mn-cs"/>
          </a:endParaRPr>
        </a:p>
        <a:p>
          <a:r>
            <a:rPr lang="sk-SK" sz="1100" b="1" u="none">
              <a:solidFill>
                <a:schemeClr val="dk1"/>
              </a:solidFill>
              <a:effectLst/>
              <a:latin typeface="+mn-lt"/>
              <a:ea typeface="+mn-ea"/>
              <a:cs typeface="+mn-cs"/>
            </a:rPr>
            <a:t>Ukazovatele zadlženosti</a:t>
          </a:r>
          <a:endParaRPr lang="sk-SK" u="none">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sk-SK" sz="1100" b="0">
              <a:solidFill>
                <a:schemeClr val="dk1"/>
              </a:solidFill>
              <a:effectLst/>
              <a:latin typeface="+mn-lt"/>
              <a:ea typeface="+mn-ea"/>
              <a:cs typeface="+mn-cs"/>
            </a:rPr>
            <a:t>Ideálny</a:t>
          </a:r>
          <a:r>
            <a:rPr lang="sk-SK" sz="1100" b="0" baseline="0">
              <a:solidFill>
                <a:schemeClr val="dk1"/>
              </a:solidFill>
              <a:effectLst/>
              <a:latin typeface="+mn-lt"/>
              <a:ea typeface="+mn-ea"/>
              <a:cs typeface="+mn-cs"/>
            </a:rPr>
            <a:t> stav je ak </a:t>
          </a:r>
          <a:r>
            <a:rPr lang="sk-SK" sz="1100" b="0">
              <a:solidFill>
                <a:schemeClr val="dk1"/>
              </a:solidFill>
              <a:effectLst/>
              <a:latin typeface="+mn-lt"/>
              <a:ea typeface="+mn-ea"/>
              <a:cs typeface="+mn-cs"/>
            </a:rPr>
            <a:t>zadĺženosť</a:t>
          </a:r>
          <a:r>
            <a:rPr lang="sk-SK" sz="1100" b="0" baseline="0">
              <a:solidFill>
                <a:schemeClr val="dk1"/>
              </a:solidFill>
              <a:effectLst/>
              <a:latin typeface="+mn-lt"/>
              <a:ea typeface="+mn-ea"/>
              <a:cs typeface="+mn-cs"/>
            </a:rPr>
            <a:t> subjektu je </a:t>
          </a:r>
          <a:r>
            <a:rPr lang="en-GB" sz="1100" b="0" baseline="0">
              <a:solidFill>
                <a:schemeClr val="dk1"/>
              </a:solidFill>
              <a:effectLst/>
              <a:latin typeface="+mn-lt"/>
              <a:ea typeface="+mn-ea"/>
              <a:cs typeface="+mn-cs"/>
            </a:rPr>
            <a:t>&lt;</a:t>
          </a:r>
          <a:r>
            <a:rPr lang="sk-SK" sz="1100" b="0">
              <a:solidFill>
                <a:schemeClr val="dk1"/>
              </a:solidFill>
              <a:effectLst/>
              <a:latin typeface="+mn-lt"/>
              <a:ea typeface="+mn-ea"/>
              <a:cs typeface="+mn-cs"/>
            </a:rPr>
            <a:t> 70 %. </a:t>
          </a:r>
          <a:r>
            <a:rPr lang="sk-SK" sz="1100" b="1">
              <a:solidFill>
                <a:schemeClr val="dk1"/>
              </a:solidFill>
              <a:effectLst/>
              <a:latin typeface="+mn-lt"/>
              <a:ea typeface="+mn-ea"/>
              <a:cs typeface="+mn-cs"/>
            </a:rPr>
            <a:t>Pokiaľ je miera zadlženosti mensšia ako 70 % vyhodnotí  sa platobnú schopnosť ako dostatočná. </a:t>
          </a:r>
          <a:endParaRPr lang="sk-SK">
            <a:effectLst/>
          </a:endParaRPr>
        </a:p>
        <a:p>
          <a:endParaRPr lang="sk-SK" sz="1100" b="1">
            <a:solidFill>
              <a:schemeClr val="dk1"/>
            </a:solidFill>
            <a:effectLst/>
            <a:latin typeface="+mn-lt"/>
            <a:ea typeface="+mn-ea"/>
            <a:cs typeface="+mn-cs"/>
          </a:endParaRPr>
        </a:p>
        <a:p>
          <a:r>
            <a:rPr lang="sk-SK" sz="1100" b="1">
              <a:solidFill>
                <a:schemeClr val="dk1"/>
              </a:solidFill>
              <a:effectLst/>
              <a:latin typeface="+mn-lt"/>
              <a:ea typeface="+mn-ea"/>
              <a:cs typeface="+mn-cs"/>
            </a:rPr>
            <a:t>Spôsob</a:t>
          </a:r>
          <a:r>
            <a:rPr lang="sk-SK" sz="1100" b="1" baseline="0">
              <a:solidFill>
                <a:schemeClr val="dk1"/>
              </a:solidFill>
              <a:effectLst/>
              <a:latin typeface="+mn-lt"/>
              <a:ea typeface="+mn-ea"/>
              <a:cs typeface="+mn-cs"/>
            </a:rPr>
            <a:t> vyhodnotenia:</a:t>
          </a:r>
        </a:p>
        <a:p>
          <a:r>
            <a:rPr lang="sk-SK" sz="1100" b="1">
              <a:solidFill>
                <a:schemeClr val="dk1"/>
              </a:solidFill>
              <a:effectLst/>
              <a:latin typeface="+mn-lt"/>
              <a:ea typeface="+mn-ea"/>
              <a:cs typeface="+mn-cs"/>
            </a:rPr>
            <a:t>V prípade, že aj ukazovatele platobnej schopnosti – likvidity, aj ukazovateľ miery zadlženosti nie sú dostatočné, vyhodnotí sa táto časť kritéria ako „nie“.  V ostatných prípadoch sa uvedie hodnotenie „áno“. </a:t>
          </a:r>
        </a:p>
        <a:p>
          <a:endParaRPr lang="sk-SK" sz="1100">
            <a:solidFill>
              <a:schemeClr val="dk1"/>
            </a:solidFill>
            <a:effectLst/>
            <a:latin typeface="+mn-lt"/>
            <a:ea typeface="+mn-ea"/>
            <a:cs typeface="+mn-cs"/>
          </a:endParaRPr>
        </a:p>
        <a:p>
          <a:endParaRPr lang="sk-SK" sz="1100" b="1">
            <a:solidFill>
              <a:srgbClr val="FF0000"/>
            </a:solidFill>
            <a:effectLst/>
            <a:latin typeface="+mn-lt"/>
            <a:ea typeface="+mn-ea"/>
            <a:cs typeface="+mn-cs"/>
          </a:endParaRPr>
        </a:p>
        <a:p>
          <a:endParaRPr lang="sk-SK" sz="1100" b="1">
            <a:solidFill>
              <a:srgbClr val="FF0000"/>
            </a:solidFill>
            <a:effectLst/>
            <a:latin typeface="+mn-lt"/>
            <a:ea typeface="+mn-ea"/>
            <a:cs typeface="+mn-cs"/>
          </a:endParaRPr>
        </a:p>
        <a:p>
          <a:r>
            <a:rPr lang="sk-SK" sz="1100" b="1" u="sng">
              <a:solidFill>
                <a:srgbClr val="FF0000"/>
              </a:solidFill>
              <a:effectLst/>
              <a:latin typeface="+mn-lt"/>
              <a:ea typeface="+mn-ea"/>
              <a:cs typeface="+mn-cs"/>
            </a:rPr>
            <a:t>Splnenie</a:t>
          </a:r>
          <a:r>
            <a:rPr lang="sk-SK" sz="1100" b="1" u="sng" baseline="0">
              <a:solidFill>
                <a:srgbClr val="FF0000"/>
              </a:solidFill>
              <a:effectLst/>
              <a:latin typeface="+mn-lt"/>
              <a:ea typeface="+mn-ea"/>
              <a:cs typeface="+mn-cs"/>
            </a:rPr>
            <a:t> časti podmienky poskytnutia príspevku - Finančná situácia žiadateľa</a:t>
          </a:r>
          <a:r>
            <a:rPr lang="sk-SK" sz="1100" b="1" u="sng">
              <a:solidFill>
                <a:srgbClr val="FF0000"/>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sk-SK" sz="1100" b="1">
              <a:solidFill>
                <a:srgbClr val="FF0000"/>
              </a:solidFill>
              <a:effectLst/>
              <a:latin typeface="+mn-lt"/>
              <a:ea typeface="+mn-ea"/>
              <a:cs typeface="+mn-cs"/>
            </a:rPr>
            <a:t>Po vyhodnotení splnenia časti podmienky</a:t>
          </a:r>
          <a:r>
            <a:rPr lang="sk-SK" sz="1100" b="1" baseline="0">
              <a:solidFill>
                <a:srgbClr val="FF0000"/>
              </a:solidFill>
              <a:effectLst/>
              <a:latin typeface="+mn-lt"/>
              <a:ea typeface="+mn-ea"/>
              <a:cs typeface="+mn-cs"/>
            </a:rPr>
            <a:t> poskytnutia príspevku - </a:t>
          </a:r>
          <a:r>
            <a:rPr lang="sk-SK" sz="1100" b="1">
              <a:solidFill>
                <a:srgbClr val="FF0000"/>
              </a:solidFill>
              <a:effectLst/>
              <a:latin typeface="+mn-lt"/>
              <a:ea typeface="+mn-ea"/>
              <a:cs typeface="+mn-cs"/>
            </a:rPr>
            <a:t>finančná situácia žiadateľa je predmetná PPP splnená len v tom prípade, že pri posúdení finančnej situácie žiadateľa na základe údajov z účtovných závierok sa uvedie posúdenie „áno“. </a:t>
          </a:r>
          <a:endParaRPr lang="sk-SK" b="1">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sk-SK" b="1">
            <a:effectLst/>
          </a:endParaRPr>
        </a:p>
      </xdr:txBody>
    </xdr:sp>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78"/>
  <sheetViews>
    <sheetView tabSelected="1" view="pageBreakPreview" topLeftCell="A37" zoomScale="96" zoomScaleNormal="100" zoomScaleSheetLayoutView="128" workbookViewId="0">
      <selection activeCell="B51" sqref="B51:C51"/>
    </sheetView>
  </sheetViews>
  <sheetFormatPr defaultColWidth="9.1796875" defaultRowHeight="12.5" x14ac:dyDescent="0.35"/>
  <cols>
    <col min="1" max="1" width="9.1796875" style="1" customWidth="1"/>
    <col min="2" max="2" width="47.453125" style="1" customWidth="1"/>
    <col min="3" max="3" width="27.453125" style="1" customWidth="1"/>
    <col min="4" max="4" width="47.81640625" style="1" customWidth="1"/>
    <col min="5" max="6" width="9.1796875" style="1"/>
    <col min="7" max="7" width="16.1796875" style="1" bestFit="1" customWidth="1"/>
    <col min="8" max="8" width="9.1796875" style="1" customWidth="1"/>
    <col min="9" max="9" width="16.1796875" style="1" hidden="1" customWidth="1"/>
    <col min="10" max="11" width="11.453125" style="1" hidden="1" customWidth="1"/>
    <col min="12" max="12" width="11.453125" style="1" customWidth="1"/>
    <col min="13" max="16384" width="9.1796875" style="1"/>
  </cols>
  <sheetData>
    <row r="1" spans="1:4" ht="12.75" customHeight="1" x14ac:dyDescent="0.35">
      <c r="A1" s="74"/>
      <c r="B1" s="74"/>
      <c r="C1" s="74"/>
      <c r="D1" s="74"/>
    </row>
    <row r="2" spans="1:4" ht="47.25" customHeight="1" x14ac:dyDescent="0.35">
      <c r="A2" s="19"/>
      <c r="B2" s="19"/>
      <c r="C2" s="19"/>
      <c r="D2" s="19"/>
    </row>
    <row r="3" spans="1:4" ht="12.75" customHeight="1" x14ac:dyDescent="0.35">
      <c r="A3" s="19"/>
      <c r="B3" s="19"/>
      <c r="C3" s="19"/>
      <c r="D3" s="19"/>
    </row>
    <row r="4" spans="1:4" ht="24.75" customHeight="1" x14ac:dyDescent="0.35">
      <c r="A4" s="29"/>
      <c r="B4" s="29"/>
      <c r="C4" s="90" t="s">
        <v>60</v>
      </c>
      <c r="D4" s="90"/>
    </row>
    <row r="5" spans="1:4" ht="48.75" customHeight="1" x14ac:dyDescent="0.35">
      <c r="A5" s="75" t="s">
        <v>0</v>
      </c>
      <c r="B5" s="75"/>
      <c r="C5" s="75"/>
      <c r="D5" s="75"/>
    </row>
    <row r="6" spans="1:4" ht="20.5" thickBot="1" x14ac:dyDescent="0.4">
      <c r="A6" s="31"/>
      <c r="B6" s="31"/>
      <c r="C6" s="31"/>
      <c r="D6" s="31"/>
    </row>
    <row r="7" spans="1:4" ht="48.75" customHeight="1" thickBot="1" x14ac:dyDescent="0.4">
      <c r="A7" s="76" t="s">
        <v>1</v>
      </c>
      <c r="B7" s="77"/>
      <c r="C7" s="78"/>
      <c r="D7" s="51" t="s">
        <v>61</v>
      </c>
    </row>
    <row r="8" spans="1:4" ht="20.5" thickBot="1" x14ac:dyDescent="0.4">
      <c r="A8" s="31"/>
      <c r="B8" s="31"/>
      <c r="C8" s="31"/>
      <c r="D8" s="31"/>
    </row>
    <row r="9" spans="1:4" ht="12" customHeight="1" x14ac:dyDescent="0.35">
      <c r="A9" s="79" t="s">
        <v>48</v>
      </c>
      <c r="B9" s="80"/>
      <c r="C9" s="80"/>
      <c r="D9" s="81"/>
    </row>
    <row r="10" spans="1:4" ht="12" customHeight="1" x14ac:dyDescent="0.35">
      <c r="A10" s="82"/>
      <c r="B10" s="83"/>
      <c r="C10" s="83"/>
      <c r="D10" s="84"/>
    </row>
    <row r="11" spans="1:4" ht="12" customHeight="1" x14ac:dyDescent="0.35">
      <c r="A11" s="82"/>
      <c r="B11" s="83"/>
      <c r="C11" s="83"/>
      <c r="D11" s="84"/>
    </row>
    <row r="12" spans="1:4" ht="12" customHeight="1" x14ac:dyDescent="0.35">
      <c r="A12" s="82"/>
      <c r="B12" s="83"/>
      <c r="C12" s="83"/>
      <c r="D12" s="84"/>
    </row>
    <row r="13" spans="1:4" ht="12" customHeight="1" x14ac:dyDescent="0.35">
      <c r="A13" s="82"/>
      <c r="B13" s="83"/>
      <c r="C13" s="83"/>
      <c r="D13" s="84"/>
    </row>
    <row r="14" spans="1:4" ht="12" customHeight="1" x14ac:dyDescent="0.35">
      <c r="A14" s="82"/>
      <c r="B14" s="83"/>
      <c r="C14" s="83"/>
      <c r="D14" s="84"/>
    </row>
    <row r="15" spans="1:4" ht="12" customHeight="1" x14ac:dyDescent="0.35">
      <c r="A15" s="82"/>
      <c r="B15" s="83"/>
      <c r="C15" s="83"/>
      <c r="D15" s="84"/>
    </row>
    <row r="16" spans="1:4" ht="12" customHeight="1" x14ac:dyDescent="0.35">
      <c r="A16" s="82"/>
      <c r="B16" s="83"/>
      <c r="C16" s="83"/>
      <c r="D16" s="84"/>
    </row>
    <row r="17" spans="1:14" ht="12" customHeight="1" thickBot="1" x14ac:dyDescent="0.4">
      <c r="A17" s="85"/>
      <c r="B17" s="86"/>
      <c r="C17" s="86"/>
      <c r="D17" s="87"/>
    </row>
    <row r="18" spans="1:14" ht="12" customHeight="1" x14ac:dyDescent="0.3">
      <c r="A18" s="52"/>
      <c r="B18" s="52"/>
      <c r="C18" s="52"/>
      <c r="D18" s="52"/>
    </row>
    <row r="19" spans="1:14" ht="12" customHeight="1" x14ac:dyDescent="0.3">
      <c r="A19" s="58" t="s">
        <v>50</v>
      </c>
      <c r="B19" s="58"/>
      <c r="C19" s="52"/>
      <c r="D19" s="52"/>
    </row>
    <row r="20" spans="1:14" ht="12" customHeight="1" x14ac:dyDescent="0.3">
      <c r="A20" s="59"/>
      <c r="B20" s="60" t="s">
        <v>51</v>
      </c>
      <c r="C20" s="52"/>
      <c r="D20" s="52"/>
    </row>
    <row r="21" spans="1:14" ht="14.25" customHeight="1" x14ac:dyDescent="0.3">
      <c r="A21" s="61"/>
      <c r="B21" s="60" t="s">
        <v>52</v>
      </c>
      <c r="C21" s="32"/>
      <c r="D21" s="32"/>
      <c r="N21" s="58"/>
    </row>
    <row r="22" spans="1:14" ht="12" customHeight="1" x14ac:dyDescent="0.35">
      <c r="A22" s="31"/>
      <c r="B22" s="31"/>
      <c r="C22" s="31"/>
      <c r="D22" s="31"/>
    </row>
    <row r="23" spans="1:14" ht="13" x14ac:dyDescent="0.35">
      <c r="A23" s="88" t="s">
        <v>2</v>
      </c>
      <c r="B23" s="89"/>
      <c r="C23" s="2" t="s">
        <v>3</v>
      </c>
      <c r="D23" s="3" t="str">
        <f>CONCATENATE("Hodnoty z výkazov roku ",D7)</f>
        <v>Hodnoty z výkazov roku RRRR</v>
      </c>
    </row>
    <row r="24" spans="1:14" x14ac:dyDescent="0.35">
      <c r="A24" s="68" t="s">
        <v>53</v>
      </c>
      <c r="B24" s="68"/>
      <c r="C24" s="55" t="s">
        <v>4</v>
      </c>
      <c r="D24" s="56">
        <f>HLOOKUP($J$32,$I$34:$K$38,2,FALSE)</f>
        <v>1000</v>
      </c>
    </row>
    <row r="25" spans="1:14" x14ac:dyDescent="0.35">
      <c r="A25" s="68" t="s">
        <v>54</v>
      </c>
      <c r="B25" s="68"/>
      <c r="C25" s="55" t="s">
        <v>5</v>
      </c>
      <c r="D25" s="56">
        <f>HLOOKUP($J$32,$I$34:$K$38,3,FALSE)</f>
        <v>1000</v>
      </c>
    </row>
    <row r="26" spans="1:14" x14ac:dyDescent="0.35">
      <c r="A26" s="68" t="s">
        <v>55</v>
      </c>
      <c r="B26" s="68"/>
      <c r="C26" s="55" t="s">
        <v>6</v>
      </c>
      <c r="D26" s="56">
        <f>HLOOKUP($J$32,$I$34:$K$38,4,FALSE)</f>
        <v>0</v>
      </c>
    </row>
    <row r="27" spans="1:14" x14ac:dyDescent="0.35">
      <c r="A27" s="68" t="s">
        <v>7</v>
      </c>
      <c r="B27" s="68"/>
      <c r="C27" s="55" t="s">
        <v>8</v>
      </c>
      <c r="D27" s="57">
        <f>HLOOKUP($J$32,$I$34:$K$38,5,FALSE)</f>
        <v>0.7</v>
      </c>
    </row>
    <row r="28" spans="1:14" x14ac:dyDescent="0.35">
      <c r="A28" s="27"/>
      <c r="B28" s="27"/>
      <c r="C28" s="27"/>
      <c r="D28" s="27"/>
    </row>
    <row r="29" spans="1:14" x14ac:dyDescent="0.35">
      <c r="A29" s="25"/>
      <c r="B29" s="25"/>
      <c r="C29" s="26"/>
      <c r="D29" s="27"/>
    </row>
    <row r="30" spans="1:14" ht="21" customHeight="1" x14ac:dyDescent="0.35">
      <c r="A30" s="70" t="s">
        <v>9</v>
      </c>
      <c r="B30" s="70"/>
      <c r="C30" s="70"/>
      <c r="D30" s="70"/>
    </row>
    <row r="31" spans="1:14" ht="9.75" customHeight="1" thickBot="1" x14ac:dyDescent="0.4">
      <c r="A31" s="20"/>
      <c r="B31" s="20"/>
      <c r="C31" s="20"/>
      <c r="D31" s="20"/>
      <c r="I31" s="34" t="s">
        <v>10</v>
      </c>
      <c r="J31" s="35"/>
      <c r="K31" s="35"/>
    </row>
    <row r="32" spans="1:14" ht="13.5" thickBot="1" x14ac:dyDescent="0.4">
      <c r="A32" s="28" t="s">
        <v>11</v>
      </c>
      <c r="B32" s="23"/>
      <c r="C32" s="23"/>
      <c r="D32" s="19"/>
      <c r="I32" s="36" t="s">
        <v>12</v>
      </c>
      <c r="J32" s="6">
        <v>3</v>
      </c>
      <c r="K32" s="35"/>
    </row>
    <row r="33" spans="1:24" ht="18.75" customHeight="1" thickBot="1" x14ac:dyDescent="0.4">
      <c r="A33" s="7"/>
      <c r="B33" s="5"/>
      <c r="C33" s="5"/>
      <c r="I33" s="36"/>
      <c r="J33" s="37"/>
      <c r="K33" s="35"/>
    </row>
    <row r="34" spans="1:24" ht="29.25" customHeight="1" thickBot="1" x14ac:dyDescent="0.4">
      <c r="A34" s="8" t="s">
        <v>13</v>
      </c>
      <c r="B34" s="71" t="s">
        <v>32</v>
      </c>
      <c r="C34" s="72"/>
      <c r="D34" s="9" t="s">
        <v>33</v>
      </c>
      <c r="I34" s="36">
        <v>1</v>
      </c>
      <c r="J34" s="38">
        <v>2</v>
      </c>
      <c r="K34" s="39">
        <v>3</v>
      </c>
      <c r="L34" s="5"/>
      <c r="M34" s="4"/>
      <c r="V34" s="10"/>
      <c r="W34" s="10"/>
      <c r="X34" s="10"/>
    </row>
    <row r="35" spans="1:24" ht="13" x14ac:dyDescent="0.35">
      <c r="A35" s="54" t="s">
        <v>14</v>
      </c>
      <c r="B35" s="73" t="s">
        <v>26</v>
      </c>
      <c r="C35" s="73"/>
      <c r="D35" s="30">
        <v>9000</v>
      </c>
      <c r="I35" s="36">
        <f>D38/D40</f>
        <v>1000</v>
      </c>
      <c r="J35" s="40" t="e">
        <f>D49/D51</f>
        <v>#DIV/0!</v>
      </c>
      <c r="K35" s="41">
        <f>D62/D64</f>
        <v>1000</v>
      </c>
      <c r="L35" s="11"/>
      <c r="V35" s="12"/>
      <c r="W35" s="12"/>
      <c r="X35" s="12"/>
    </row>
    <row r="36" spans="1:24" ht="13" x14ac:dyDescent="0.35">
      <c r="A36" s="54" t="s">
        <v>15</v>
      </c>
      <c r="B36" s="73" t="s">
        <v>31</v>
      </c>
      <c r="C36" s="73"/>
      <c r="D36" s="30">
        <v>6000</v>
      </c>
      <c r="I36" s="42">
        <f>(D38+D39)/D40</f>
        <v>1000</v>
      </c>
      <c r="J36" s="43" t="e">
        <f>(D49+D50)/D51</f>
        <v>#DIV/0!</v>
      </c>
      <c r="K36" s="44">
        <f>(D62+D63)/D64</f>
        <v>1000</v>
      </c>
      <c r="L36" s="11"/>
      <c r="V36" s="12"/>
      <c r="W36" s="12"/>
      <c r="X36" s="12"/>
    </row>
    <row r="37" spans="1:24" ht="13" x14ac:dyDescent="0.35">
      <c r="A37" s="54" t="s">
        <v>16</v>
      </c>
      <c r="B37" s="73" t="s">
        <v>30</v>
      </c>
      <c r="C37" s="73"/>
      <c r="D37" s="30">
        <v>0</v>
      </c>
      <c r="I37" s="45">
        <f>(D41-D37)/D40</f>
        <v>0</v>
      </c>
      <c r="J37" s="46" t="e">
        <f>(D52-D48)/D51</f>
        <v>#DIV/0!</v>
      </c>
      <c r="K37" s="47">
        <f>(D65-D61)/D64</f>
        <v>0</v>
      </c>
      <c r="L37" s="11"/>
      <c r="V37" s="12"/>
      <c r="W37" s="12"/>
      <c r="X37" s="12"/>
    </row>
    <row r="38" spans="1:24" ht="13.5" thickBot="1" x14ac:dyDescent="0.4">
      <c r="A38" s="54" t="s">
        <v>17</v>
      </c>
      <c r="B38" s="73" t="s">
        <v>29</v>
      </c>
      <c r="C38" s="73"/>
      <c r="D38" s="30">
        <v>1000</v>
      </c>
      <c r="I38" s="48">
        <f>D36/D35</f>
        <v>0.66666666666666663</v>
      </c>
      <c r="J38" s="49" t="e">
        <f>D47/D46</f>
        <v>#DIV/0!</v>
      </c>
      <c r="K38" s="50">
        <f>D60/D59</f>
        <v>0.7</v>
      </c>
      <c r="L38" s="11"/>
      <c r="V38" s="12"/>
      <c r="W38" s="12"/>
      <c r="X38" s="12"/>
    </row>
    <row r="39" spans="1:24" ht="13" x14ac:dyDescent="0.35">
      <c r="A39" s="54" t="s">
        <v>18</v>
      </c>
      <c r="B39" s="73" t="s">
        <v>28</v>
      </c>
      <c r="C39" s="73"/>
      <c r="D39" s="30">
        <v>0</v>
      </c>
      <c r="L39" s="11"/>
    </row>
    <row r="40" spans="1:24" ht="13" x14ac:dyDescent="0.35">
      <c r="A40" s="54" t="s">
        <v>19</v>
      </c>
      <c r="B40" s="73" t="s">
        <v>49</v>
      </c>
      <c r="C40" s="73"/>
      <c r="D40" s="65">
        <v>1</v>
      </c>
      <c r="L40" s="11"/>
      <c r="M40" s="4"/>
    </row>
    <row r="41" spans="1:24" ht="13" x14ac:dyDescent="0.35">
      <c r="A41" s="54" t="s">
        <v>20</v>
      </c>
      <c r="B41" s="73" t="s">
        <v>27</v>
      </c>
      <c r="C41" s="73"/>
      <c r="D41" s="30">
        <v>0</v>
      </c>
    </row>
    <row r="42" spans="1:24" x14ac:dyDescent="0.35">
      <c r="A42" s="19"/>
      <c r="B42" s="19"/>
      <c r="C42" s="19"/>
      <c r="D42" s="19"/>
    </row>
    <row r="43" spans="1:24" ht="13" x14ac:dyDescent="0.35">
      <c r="A43" s="22" t="s">
        <v>21</v>
      </c>
      <c r="B43" s="23"/>
      <c r="C43" s="23"/>
      <c r="D43" s="19"/>
    </row>
    <row r="44" spans="1:24" ht="13" x14ac:dyDescent="0.35">
      <c r="A44" s="13"/>
      <c r="B44" s="5"/>
      <c r="C44" s="5"/>
    </row>
    <row r="45" spans="1:24" ht="39.75" customHeight="1" x14ac:dyDescent="0.35">
      <c r="A45" s="14" t="s">
        <v>13</v>
      </c>
      <c r="B45" s="71" t="s">
        <v>32</v>
      </c>
      <c r="C45" s="72"/>
      <c r="D45" s="9" t="s">
        <v>33</v>
      </c>
      <c r="I45" s="5"/>
    </row>
    <row r="46" spans="1:24" ht="13" x14ac:dyDescent="0.25">
      <c r="A46" s="53" t="s">
        <v>14</v>
      </c>
      <c r="B46" s="69" t="s">
        <v>39</v>
      </c>
      <c r="C46" s="69"/>
      <c r="D46" s="30"/>
      <c r="E46" s="15"/>
      <c r="I46" s="16"/>
    </row>
    <row r="47" spans="1:24" ht="19.5" customHeight="1" x14ac:dyDescent="0.25">
      <c r="A47" s="53" t="s">
        <v>15</v>
      </c>
      <c r="B47" s="69" t="s">
        <v>62</v>
      </c>
      <c r="C47" s="69"/>
      <c r="D47" s="30"/>
      <c r="E47" s="15"/>
      <c r="I47" s="16"/>
    </row>
    <row r="48" spans="1:24" ht="13" x14ac:dyDescent="0.25">
      <c r="A48" s="53" t="s">
        <v>16</v>
      </c>
      <c r="B48" s="69" t="s">
        <v>38</v>
      </c>
      <c r="C48" s="69"/>
      <c r="D48" s="30"/>
      <c r="E48" s="15"/>
      <c r="I48" s="16"/>
    </row>
    <row r="49" spans="1:9" ht="13" x14ac:dyDescent="0.25">
      <c r="A49" s="53" t="s">
        <v>17</v>
      </c>
      <c r="B49" s="69" t="s">
        <v>37</v>
      </c>
      <c r="C49" s="69"/>
      <c r="D49" s="30"/>
      <c r="E49" s="15"/>
      <c r="I49" s="16"/>
    </row>
    <row r="50" spans="1:9" ht="13" x14ac:dyDescent="0.25">
      <c r="A50" s="53" t="s">
        <v>18</v>
      </c>
      <c r="B50" s="69" t="s">
        <v>36</v>
      </c>
      <c r="C50" s="69"/>
      <c r="D50" s="30"/>
      <c r="E50" s="15"/>
      <c r="I50" s="16"/>
    </row>
    <row r="51" spans="1:9" ht="13" x14ac:dyDescent="0.35">
      <c r="A51" s="53" t="s">
        <v>19</v>
      </c>
      <c r="B51" s="69" t="s">
        <v>63</v>
      </c>
      <c r="C51" s="69"/>
      <c r="D51" s="33"/>
      <c r="I51" s="16"/>
    </row>
    <row r="52" spans="1:9" ht="13" x14ac:dyDescent="0.35">
      <c r="A52" s="53" t="s">
        <v>20</v>
      </c>
      <c r="B52" s="69" t="s">
        <v>35</v>
      </c>
      <c r="C52" s="69"/>
      <c r="D52" s="30"/>
      <c r="I52" s="17"/>
    </row>
    <row r="53" spans="1:9" ht="13" x14ac:dyDescent="0.35">
      <c r="A53" s="18"/>
      <c r="B53" s="18"/>
      <c r="C53" s="18"/>
      <c r="D53" s="24"/>
      <c r="I53" s="17"/>
    </row>
    <row r="54" spans="1:9" ht="24.75" customHeight="1" x14ac:dyDescent="0.35">
      <c r="A54" s="70" t="s">
        <v>22</v>
      </c>
      <c r="B54" s="70"/>
      <c r="C54" s="70"/>
      <c r="D54" s="70"/>
      <c r="I54" s="17"/>
    </row>
    <row r="55" spans="1:9" ht="13" x14ac:dyDescent="0.25">
      <c r="A55" s="20"/>
      <c r="B55" s="18"/>
      <c r="C55" s="18"/>
      <c r="D55" s="21"/>
      <c r="E55" s="15"/>
      <c r="I55" s="16"/>
    </row>
    <row r="56" spans="1:9" ht="13" x14ac:dyDescent="0.35">
      <c r="A56" s="22" t="s">
        <v>23</v>
      </c>
      <c r="B56" s="23"/>
      <c r="C56" s="23"/>
      <c r="D56" s="19"/>
      <c r="I56" s="16"/>
    </row>
    <row r="57" spans="1:9" ht="13" x14ac:dyDescent="0.35">
      <c r="A57" s="13"/>
      <c r="B57" s="5"/>
      <c r="C57" s="5"/>
      <c r="I57" s="16"/>
    </row>
    <row r="58" spans="1:9" ht="35.25" customHeight="1" x14ac:dyDescent="0.35">
      <c r="A58" s="14" t="s">
        <v>13</v>
      </c>
      <c r="B58" s="91" t="s">
        <v>34</v>
      </c>
      <c r="C58" s="92"/>
      <c r="D58" s="9" t="s">
        <v>33</v>
      </c>
      <c r="I58" s="5"/>
    </row>
    <row r="59" spans="1:9" ht="13" x14ac:dyDescent="0.25">
      <c r="A59" s="53" t="s">
        <v>14</v>
      </c>
      <c r="B59" s="69" t="s">
        <v>46</v>
      </c>
      <c r="C59" s="69"/>
      <c r="D59" s="30">
        <v>10000</v>
      </c>
      <c r="E59" s="15"/>
      <c r="I59" s="5"/>
    </row>
    <row r="60" spans="1:9" ht="13" x14ac:dyDescent="0.25">
      <c r="A60" s="53" t="s">
        <v>15</v>
      </c>
      <c r="B60" s="69" t="s">
        <v>45</v>
      </c>
      <c r="C60" s="69"/>
      <c r="D60" s="30">
        <v>7000</v>
      </c>
      <c r="E60" s="15"/>
      <c r="I60" s="5"/>
    </row>
    <row r="61" spans="1:9" ht="13" x14ac:dyDescent="0.25">
      <c r="A61" s="53" t="s">
        <v>16</v>
      </c>
      <c r="B61" s="69" t="s">
        <v>44</v>
      </c>
      <c r="C61" s="69"/>
      <c r="D61" s="30">
        <v>0</v>
      </c>
      <c r="E61" s="15"/>
      <c r="I61" s="5"/>
    </row>
    <row r="62" spans="1:9" ht="13" x14ac:dyDescent="0.25">
      <c r="A62" s="53" t="s">
        <v>17</v>
      </c>
      <c r="B62" s="69" t="s">
        <v>43</v>
      </c>
      <c r="C62" s="69"/>
      <c r="D62" s="30">
        <v>1000</v>
      </c>
      <c r="E62" s="15"/>
      <c r="I62" s="5"/>
    </row>
    <row r="63" spans="1:9" ht="13" x14ac:dyDescent="0.25">
      <c r="A63" s="53" t="s">
        <v>18</v>
      </c>
      <c r="B63" s="69" t="s">
        <v>42</v>
      </c>
      <c r="C63" s="69"/>
      <c r="D63" s="30">
        <v>0</v>
      </c>
      <c r="E63" s="15"/>
      <c r="I63" s="5"/>
    </row>
    <row r="64" spans="1:9" ht="13" x14ac:dyDescent="0.35">
      <c r="A64" s="53" t="s">
        <v>19</v>
      </c>
      <c r="B64" s="69" t="s">
        <v>41</v>
      </c>
      <c r="C64" s="69"/>
      <c r="D64" s="33">
        <v>1</v>
      </c>
      <c r="I64" s="5"/>
    </row>
    <row r="65" spans="1:9" ht="13" x14ac:dyDescent="0.35">
      <c r="A65" s="53" t="s">
        <v>20</v>
      </c>
      <c r="B65" s="69" t="s">
        <v>40</v>
      </c>
      <c r="C65" s="69"/>
      <c r="D65" s="30">
        <v>0</v>
      </c>
      <c r="I65" s="5"/>
    </row>
    <row r="66" spans="1:9" x14ac:dyDescent="0.35">
      <c r="A66" s="18" t="s">
        <v>24</v>
      </c>
      <c r="B66" s="19"/>
      <c r="C66" s="19"/>
      <c r="D66" s="19"/>
      <c r="I66" s="5"/>
    </row>
    <row r="67" spans="1:9" x14ac:dyDescent="0.35">
      <c r="A67" s="18" t="s">
        <v>47</v>
      </c>
      <c r="B67" s="19"/>
      <c r="C67" s="19"/>
      <c r="D67" s="19"/>
    </row>
    <row r="68" spans="1:9" x14ac:dyDescent="0.35">
      <c r="A68" s="18" t="s">
        <v>25</v>
      </c>
      <c r="B68" s="19"/>
      <c r="C68" s="19"/>
      <c r="D68" s="19"/>
    </row>
    <row r="71" spans="1:9" ht="78" customHeight="1" x14ac:dyDescent="0.35">
      <c r="A71" s="66" t="s">
        <v>59</v>
      </c>
      <c r="B71" s="66"/>
      <c r="C71" s="66"/>
      <c r="D71" s="66"/>
    </row>
    <row r="72" spans="1:9" ht="12.75" customHeight="1" x14ac:dyDescent="0.35">
      <c r="A72" s="67" t="s">
        <v>58</v>
      </c>
      <c r="B72" s="67"/>
      <c r="C72" s="67"/>
      <c r="D72" s="67"/>
    </row>
    <row r="73" spans="1:9" x14ac:dyDescent="0.35">
      <c r="A73" s="67"/>
      <c r="B73" s="67"/>
      <c r="C73" s="67"/>
      <c r="D73" s="67"/>
    </row>
    <row r="74" spans="1:9" x14ac:dyDescent="0.35">
      <c r="A74" s="67"/>
      <c r="B74" s="67"/>
      <c r="C74" s="67"/>
      <c r="D74" s="67"/>
    </row>
    <row r="77" spans="1:9" x14ac:dyDescent="0.25">
      <c r="A77" s="63" t="s">
        <v>56</v>
      </c>
      <c r="B77" s="63"/>
    </row>
    <row r="78" spans="1:9" x14ac:dyDescent="0.25">
      <c r="A78" s="63"/>
      <c r="B78" s="63"/>
      <c r="D78" s="64" t="s">
        <v>57</v>
      </c>
    </row>
  </sheetData>
  <mergeCells count="38">
    <mergeCell ref="B45:C45"/>
    <mergeCell ref="B46:C46"/>
    <mergeCell ref="B64:C64"/>
    <mergeCell ref="B65:C65"/>
    <mergeCell ref="B63:C63"/>
    <mergeCell ref="B48:C48"/>
    <mergeCell ref="B49:C49"/>
    <mergeCell ref="B50:C50"/>
    <mergeCell ref="B51:C51"/>
    <mergeCell ref="B52:C52"/>
    <mergeCell ref="A54:D54"/>
    <mergeCell ref="B58:C58"/>
    <mergeCell ref="B59:C59"/>
    <mergeCell ref="B60:C60"/>
    <mergeCell ref="B61:C61"/>
    <mergeCell ref="B62:C62"/>
    <mergeCell ref="A1:D1"/>
    <mergeCell ref="A5:D5"/>
    <mergeCell ref="A7:C7"/>
    <mergeCell ref="A9:D17"/>
    <mergeCell ref="A23:B23"/>
    <mergeCell ref="C4:D4"/>
    <mergeCell ref="A71:D71"/>
    <mergeCell ref="A72:D74"/>
    <mergeCell ref="A24:B24"/>
    <mergeCell ref="A25:B25"/>
    <mergeCell ref="A26:B26"/>
    <mergeCell ref="A27:B27"/>
    <mergeCell ref="B47:C47"/>
    <mergeCell ref="A30:D30"/>
    <mergeCell ref="B34:C34"/>
    <mergeCell ref="B35:C35"/>
    <mergeCell ref="B36:C36"/>
    <mergeCell ref="B37:C37"/>
    <mergeCell ref="B38:C38"/>
    <mergeCell ref="B39:C39"/>
    <mergeCell ref="B40:C40"/>
    <mergeCell ref="B41:C41"/>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32</xdr:row>
                    <xdr:rowOff>31750</xdr:rowOff>
                  </from>
                  <to>
                    <xdr:col>3</xdr:col>
                    <xdr:colOff>3181350</xdr:colOff>
                    <xdr:row>33</xdr:row>
                    <xdr:rowOff>31750</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12700</xdr:colOff>
                    <xdr:row>43</xdr:row>
                    <xdr:rowOff>12700</xdr:rowOff>
                  </from>
                  <to>
                    <xdr:col>3</xdr:col>
                    <xdr:colOff>3181350</xdr:colOff>
                    <xdr:row>44</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55</xdr:row>
                    <xdr:rowOff>152400</xdr:rowOff>
                  </from>
                  <to>
                    <xdr:col>3</xdr:col>
                    <xdr:colOff>3175000</xdr:colOff>
                    <xdr:row>57</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E82" sqref="E82"/>
    </sheetView>
  </sheetViews>
  <sheetFormatPr defaultColWidth="9.1796875" defaultRowHeight="12.5" x14ac:dyDescent="0.25"/>
  <cols>
    <col min="1" max="16384" width="9.1796875" style="62"/>
  </cols>
  <sheetData/>
  <pageMargins left="0.7" right="0.7" top="0.75" bottom="0.75" header="0.3" footer="0.3"/>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spôsob vyhodnotenia</vt:lpstr>
      <vt:lpstr>'spôsob vyhodnotenia'!Oblasť_tlače</vt:lpstr>
      <vt:lpstr>'Verejný sektor + NÚJ'!Oblasť_tlače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2018-10-17T09:36:49Z</dcterms:created>
  <dcterms:modified xsi:type="dcterms:W3CDTF">2026-02-17T10:13:31Z</dcterms:modified>
</cp:coreProperties>
</file>